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herrada\Desktop\"/>
    </mc:Choice>
  </mc:AlternateContent>
  <xr:revisionPtr revIDLastSave="6" documentId="13_ncr:1_{6441BB34-508A-450D-A22E-B89CCDAD76ED}" xr6:coauthVersionLast="47" xr6:coauthVersionMax="47" xr10:uidLastSave="{ED3109FF-30BD-47B4-9875-DD7A5652B76E}"/>
  <bookViews>
    <workbookView xWindow="0" yWindow="0" windowWidth="20490" windowHeight="7545" xr2:uid="{EFAD8B7C-3DD7-40B3-9B9A-CD8AA07798D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5" i="1"/>
  <c r="D4" i="1"/>
  <c r="B9" i="1"/>
</calcChain>
</file>

<file path=xl/sharedStrings.xml><?xml version="1.0" encoding="utf-8"?>
<sst xmlns="http://schemas.openxmlformats.org/spreadsheetml/2006/main" count="12" uniqueCount="12">
  <si>
    <t>PAC DICIEMBRE</t>
  </si>
  <si>
    <t>HERMES</t>
  </si>
  <si>
    <t>210-00-A-COFAC-DILOS-2025  // EL COMERCIO DE CUEROS S.A.S.</t>
  </si>
  <si>
    <t>COSTO</t>
  </si>
  <si>
    <t>RETEFTE</t>
  </si>
  <si>
    <t>2-01-04-01-20</t>
  </si>
  <si>
    <t xml:space="preserve">RETEICA </t>
  </si>
  <si>
    <t>2-01-05-01-01-02-04</t>
  </si>
  <si>
    <t>IVA</t>
  </si>
  <si>
    <t>RETEIVA</t>
  </si>
  <si>
    <t>2-01-04-02-02</t>
  </si>
  <si>
    <t>TOTAL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</si>
</sst>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%"/>
    <numFmt numFmtId="166" formatCode="_-* #,##0.00_-;\-* #,##0.00_-;_-* &quot;-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rgb="FF000000"/>
      <name val="Calibri"/>
      <family val="2"/>
      <scheme val="minor"/>
    </font>
    <font>
      <b/>
      <i/>
      <sz val="1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3" fillId="4" borderId="5" xfId="0" applyFont="1" applyFill="1" applyBorder="1"/>
    <xf numFmtId="0" fontId="3" fillId="4" borderId="6" xfId="0" applyFont="1" applyFill="1" applyBorder="1" applyAlignment="1">
      <alignment horizontal="right"/>
    </xf>
    <xf numFmtId="0" fontId="4" fillId="4" borderId="9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horizontal="right" vertical="center"/>
    </xf>
    <xf numFmtId="4" fontId="7" fillId="6" borderId="10" xfId="0" applyNumberFormat="1" applyFont="1" applyFill="1" applyBorder="1" applyAlignment="1">
      <alignment vertical="center"/>
    </xf>
    <xf numFmtId="10" fontId="7" fillId="6" borderId="10" xfId="0" applyNumberFormat="1" applyFont="1" applyFill="1" applyBorder="1" applyAlignment="1">
      <alignment vertical="center"/>
    </xf>
    <xf numFmtId="0" fontId="8" fillId="0" borderId="11" xfId="0" applyFont="1" applyBorder="1"/>
    <xf numFmtId="0" fontId="7" fillId="6" borderId="10" xfId="0" applyFont="1" applyFill="1" applyBorder="1" applyAlignment="1">
      <alignment vertical="center"/>
    </xf>
    <xf numFmtId="0" fontId="10" fillId="6" borderId="5" xfId="0" applyFont="1" applyFill="1" applyBorder="1" applyAlignment="1">
      <alignment horizontal="right" vertical="center"/>
    </xf>
    <xf numFmtId="9" fontId="7" fillId="6" borderId="10" xfId="0" applyNumberFormat="1" applyFont="1" applyFill="1" applyBorder="1" applyAlignment="1">
      <alignment vertical="center"/>
    </xf>
    <xf numFmtId="0" fontId="2" fillId="0" borderId="12" xfId="0" applyFont="1" applyBorder="1"/>
    <xf numFmtId="9" fontId="7" fillId="6" borderId="13" xfId="0" applyNumberFormat="1" applyFont="1" applyFill="1" applyBorder="1" applyAlignment="1">
      <alignment vertical="center"/>
    </xf>
    <xf numFmtId="0" fontId="10" fillId="7" borderId="15" xfId="0" applyFont="1" applyFill="1" applyBorder="1" applyAlignment="1">
      <alignment horizontal="right" vertical="center"/>
    </xf>
    <xf numFmtId="0" fontId="7" fillId="6" borderId="17" xfId="0" applyFont="1" applyFill="1" applyBorder="1" applyAlignment="1">
      <alignment vertical="center"/>
    </xf>
    <xf numFmtId="0" fontId="7" fillId="6" borderId="18" xfId="0" applyFont="1" applyFill="1" applyBorder="1" applyAlignment="1">
      <alignment horizontal="right" vertical="center"/>
    </xf>
    <xf numFmtId="0" fontId="8" fillId="0" borderId="19" xfId="0" applyFont="1" applyBorder="1"/>
    <xf numFmtId="165" fontId="7" fillId="6" borderId="10" xfId="0" applyNumberFormat="1" applyFont="1" applyFill="1" applyBorder="1" applyAlignment="1">
      <alignment horizontal="right" vertical="center"/>
    </xf>
    <xf numFmtId="164" fontId="0" fillId="0" borderId="0" xfId="1" applyFont="1"/>
    <xf numFmtId="164" fontId="0" fillId="0" borderId="0" xfId="0" applyNumberFormat="1"/>
    <xf numFmtId="166" fontId="7" fillId="7" borderId="16" xfId="1" applyNumberFormat="1" applyFont="1" applyFill="1" applyBorder="1" applyAlignment="1">
      <alignment vertical="center"/>
    </xf>
    <xf numFmtId="166" fontId="7" fillId="6" borderId="10" xfId="1" applyNumberFormat="1" applyFont="1" applyFill="1" applyBorder="1" applyAlignment="1">
      <alignment vertical="center"/>
    </xf>
    <xf numFmtId="4" fontId="7" fillId="6" borderId="10" xfId="0" applyNumberFormat="1" applyFont="1" applyFill="1" applyBorder="1" applyAlignment="1">
      <alignment horizontal="right" vertical="center"/>
    </xf>
    <xf numFmtId="4" fontId="9" fillId="6" borderId="10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C9CB-DDD4-4F29-B2AC-1C5C3AF3C0C3}">
  <dimension ref="A1:F17"/>
  <sheetViews>
    <sheetView tabSelected="1" workbookViewId="0">
      <selection activeCell="B7" sqref="B7"/>
    </sheetView>
  </sheetViews>
  <sheetFormatPr defaultColWidth="11.42578125" defaultRowHeight="15"/>
  <cols>
    <col min="1" max="1" width="28.7109375" customWidth="1"/>
    <col min="2" max="2" width="27.85546875" customWidth="1"/>
    <col min="3" max="3" width="33.42578125" customWidth="1"/>
    <col min="4" max="4" width="32" customWidth="1"/>
    <col min="5" max="5" width="58.42578125" customWidth="1"/>
  </cols>
  <sheetData>
    <row r="1" spans="1:6" ht="18.75">
      <c r="A1" s="2"/>
      <c r="B1" s="3"/>
      <c r="C1" s="28" t="s">
        <v>0</v>
      </c>
      <c r="D1" s="29"/>
      <c r="E1" s="29"/>
    </row>
    <row r="2" spans="1:6" ht="37.5" customHeight="1">
      <c r="A2" s="4" t="s">
        <v>1</v>
      </c>
      <c r="B2" s="5">
        <v>10381</v>
      </c>
      <c r="C2" s="30" t="s">
        <v>2</v>
      </c>
      <c r="D2" s="31"/>
      <c r="E2" s="31"/>
    </row>
    <row r="3" spans="1:6" ht="18.75">
      <c r="A3" s="6"/>
      <c r="B3" s="7"/>
      <c r="C3" s="32"/>
      <c r="D3" s="33"/>
      <c r="E3" s="33"/>
    </row>
    <row r="4" spans="1:6">
      <c r="A4" s="8" t="s">
        <v>3</v>
      </c>
      <c r="B4" s="9">
        <v>27523927.07</v>
      </c>
      <c r="C4" s="10">
        <v>2.5000000000000001E-2</v>
      </c>
      <c r="D4" s="26">
        <f>+B4*C4</f>
        <v>688098.1767500001</v>
      </c>
      <c r="E4" s="11" t="s">
        <v>4</v>
      </c>
      <c r="F4" t="s">
        <v>5</v>
      </c>
    </row>
    <row r="5" spans="1:6">
      <c r="A5" s="8"/>
      <c r="B5" s="12"/>
      <c r="C5" s="21">
        <v>1.1039999999999999E-2</v>
      </c>
      <c r="D5" s="27">
        <f>+B4*C5</f>
        <v>303864.15485280001</v>
      </c>
      <c r="E5" s="11" t="s">
        <v>6</v>
      </c>
      <c r="F5" t="s">
        <v>7</v>
      </c>
    </row>
    <row r="6" spans="1:6">
      <c r="A6" s="8"/>
      <c r="B6" s="12"/>
      <c r="C6" s="12"/>
      <c r="D6" s="12"/>
      <c r="E6" s="11"/>
    </row>
    <row r="7" spans="1:6">
      <c r="A7" s="13" t="s">
        <v>8</v>
      </c>
      <c r="B7" s="25">
        <v>5229546.1399999997</v>
      </c>
      <c r="C7" s="14">
        <v>0.19</v>
      </c>
      <c r="D7" s="12"/>
      <c r="E7" s="11"/>
    </row>
    <row r="8" spans="1:6">
      <c r="A8" s="15"/>
      <c r="B8" s="1"/>
      <c r="C8" s="16">
        <v>0.15</v>
      </c>
      <c r="D8" s="27">
        <f>+B7*C8</f>
        <v>784431.92099999997</v>
      </c>
      <c r="E8" s="11" t="s">
        <v>9</v>
      </c>
      <c r="F8" t="s">
        <v>10</v>
      </c>
    </row>
    <row r="9" spans="1:6" ht="15.75" thickBot="1">
      <c r="A9" s="17" t="s">
        <v>11</v>
      </c>
      <c r="B9" s="24">
        <f>+B4+B7</f>
        <v>32753473.210000001</v>
      </c>
      <c r="C9" s="18"/>
      <c r="D9" s="19"/>
      <c r="E9" s="20"/>
    </row>
    <row r="10" spans="1:6">
      <c r="A10" s="1"/>
      <c r="B10" s="1"/>
      <c r="C10" s="1"/>
      <c r="D10" s="1"/>
      <c r="E10" s="1"/>
    </row>
    <row r="12" spans="1:6">
      <c r="B12" s="22"/>
      <c r="C12" s="22"/>
    </row>
    <row r="13" spans="1:6">
      <c r="B13" s="22"/>
      <c r="C13" s="22"/>
    </row>
    <row r="14" spans="1:6">
      <c r="B14" s="22"/>
      <c r="C14" s="22"/>
    </row>
    <row r="15" spans="1:6">
      <c r="B15" s="23"/>
    </row>
    <row r="17" spans="3:3">
      <c r="C17" s="23"/>
    </row>
  </sheetData>
  <mergeCells count="2">
    <mergeCell ref="C1:E1"/>
    <mergeCell ref="C2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d5b897-dc36-4f93-93aa-a43f46cad3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060B648A7A049B4099CF7B5610AAA" ma:contentTypeVersion="15" ma:contentTypeDescription="Create a new document." ma:contentTypeScope="" ma:versionID="7489e8de61c2a651f119fdc294ac8f10">
  <xsd:schema xmlns:xsd="http://www.w3.org/2001/XMLSchema" xmlns:xs="http://www.w3.org/2001/XMLSchema" xmlns:p="http://schemas.microsoft.com/office/2006/metadata/properties" xmlns:ns3="d46804fa-a50d-487d-9371-9b7a73d415f5" xmlns:ns4="39d5b897-dc36-4f93-93aa-a43f46cad386" targetNamespace="http://schemas.microsoft.com/office/2006/metadata/properties" ma:root="true" ma:fieldsID="06532a200ec8b13db2a96d4d031f0844" ns3:_="" ns4:_="">
    <xsd:import namespace="d46804fa-a50d-487d-9371-9b7a73d415f5"/>
    <xsd:import namespace="39d5b897-dc36-4f93-93aa-a43f46cad3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804fa-a50d-487d-9371-9b7a73d415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5b897-dc36-4f93-93aa-a43f46cad3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9B6EC5-CA47-4B35-8CBD-A025CE6C8EAF}"/>
</file>

<file path=customXml/itemProps2.xml><?xml version="1.0" encoding="utf-8"?>
<ds:datastoreItem xmlns:ds="http://schemas.openxmlformats.org/officeDocument/2006/customXml" ds:itemID="{88029A86-DDBC-4CEA-A25F-19591910AC2D}"/>
</file>

<file path=customXml/itemProps3.xml><?xml version="1.0" encoding="utf-8"?>
<ds:datastoreItem xmlns:ds="http://schemas.openxmlformats.org/officeDocument/2006/customXml" ds:itemID="{A1C9CD3A-7E5B-4F64-9DE6-611612D88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TS21. MONICA VIVIANA ORBEGOZO HURTADO</dc:creator>
  <cp:keywords/>
  <dc:description/>
  <cp:lastModifiedBy>AT. LAURA ESPERANZA VARON VARGAS</cp:lastModifiedBy>
  <cp:revision/>
  <dcterms:created xsi:type="dcterms:W3CDTF">2025-12-15T21:34:13Z</dcterms:created>
  <dcterms:modified xsi:type="dcterms:W3CDTF">2026-01-13T19:57:32Z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0x010100089060B648A7A049B4099CF7B5610AAA</vt:lpwstr>
  </property>
</Properties>
</file>